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ОПН 0.4 _10 кВ ЦЕНТР и ЦИП\32009664462 Уведомление об изменении №1\Приложение №1 к Уведомлению№1\Приложение №1 - ТЗ\"/>
    </mc:Choice>
  </mc:AlternateContent>
  <bookViews>
    <workbookView xWindow="0" yWindow="465" windowWidth="30075" windowHeight="1927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'!$A$5:$G$70</definedName>
    <definedName name="_xlnm.Print_Area" localSheetId="0">'Расчет '!$A$1:$G$76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F35" i="3"/>
  <c r="G35" i="3" s="1"/>
  <c r="F36" i="3"/>
  <c r="G36" i="3" s="1"/>
  <c r="F37" i="3"/>
  <c r="G37" i="3" s="1"/>
  <c r="F38" i="3"/>
  <c r="G38" i="3" s="1"/>
  <c r="F39" i="3"/>
  <c r="G39" i="3" s="1"/>
  <c r="F40" i="3"/>
  <c r="G40" i="3" s="1"/>
  <c r="F41" i="3"/>
  <c r="G41" i="3" s="1"/>
  <c r="F42" i="3"/>
  <c r="G42" i="3" s="1"/>
  <c r="F43" i="3"/>
  <c r="G43" i="3" s="1"/>
  <c r="F44" i="3"/>
  <c r="G44" i="3" s="1"/>
  <c r="F45" i="3"/>
  <c r="G45" i="3" s="1"/>
  <c r="F46" i="3"/>
  <c r="G4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F53" i="3"/>
  <c r="G53" i="3" s="1"/>
  <c r="F54" i="3"/>
  <c r="G54" i="3" s="1"/>
  <c r="F55" i="3"/>
  <c r="G55" i="3" s="1"/>
  <c r="F56" i="3"/>
  <c r="G56" i="3" s="1"/>
  <c r="F57" i="3"/>
  <c r="G57" i="3" s="1"/>
  <c r="F58" i="3"/>
  <c r="G58" i="3" s="1"/>
  <c r="F59" i="3"/>
  <c r="G59" i="3" s="1"/>
  <c r="F60" i="3"/>
  <c r="G60" i="3" s="1"/>
  <c r="F61" i="3"/>
  <c r="G61" i="3" s="1"/>
  <c r="F62" i="3"/>
  <c r="G62" i="3" s="1"/>
  <c r="F63" i="3"/>
  <c r="G63" i="3" s="1"/>
  <c r="F64" i="3"/>
  <c r="G64" i="3" s="1"/>
  <c r="F65" i="3"/>
  <c r="G65" i="3" s="1"/>
  <c r="F66" i="3"/>
  <c r="G66" i="3" s="1"/>
  <c r="F67" i="3"/>
  <c r="G67" i="3" s="1"/>
  <c r="F68" i="3"/>
  <c r="G68" i="3" s="1"/>
  <c r="F69" i="3"/>
  <c r="G69" i="3" s="1"/>
  <c r="F70" i="3"/>
  <c r="G70" i="3" s="1"/>
  <c r="F6" i="3"/>
  <c r="G6" i="3" s="1"/>
</calcChain>
</file>

<file path=xl/sharedStrings.xml><?xml version="1.0" encoding="utf-8"?>
<sst xmlns="http://schemas.openxmlformats.org/spreadsheetml/2006/main" count="196" uniqueCount="97">
  <si>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</si>
  <si>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</si>
  <si>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</si>
  <si>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</si>
  <si>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</si>
  <si>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</si>
  <si>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</si>
  <si>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</si>
  <si>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</si>
  <si>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</si>
  <si>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</si>
  <si>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</si>
  <si>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</si>
  <si>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</si>
  <si>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</si>
  <si>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</si>
  <si>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</si>
  <si>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</si>
  <si>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</si>
  <si>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</si>
  <si>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</si>
  <si>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</si>
  <si>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</si>
  <si>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</si>
  <si>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</si>
  <si>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</si>
  <si>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</si>
  <si>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</si>
  <si>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</si>
  <si>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305A</t>
  </si>
  <si>
    <t>Ограничитель напряжений ОИН1-275-10-III</t>
  </si>
  <si>
    <t>ОПН OP 600/50</t>
  </si>
  <si>
    <t>ОПН SE 45.128-5</t>
  </si>
  <si>
    <t>ОПН SE46.128-5</t>
  </si>
  <si>
    <t>ОПН SE46.328-10</t>
  </si>
  <si>
    <t>ОПН-0,4/0,38-10(I) УХЛ1</t>
  </si>
  <si>
    <t>ОПН-0,4/0,45/2,5/300 УХЛ1</t>
  </si>
  <si>
    <t>ОПН-10/12/10/1 УХЛ1</t>
  </si>
  <si>
    <t>ОПН-10/12/10/550 УХЛ1</t>
  </si>
  <si>
    <t>ОПН-6/7,2/10/500 УХЛ1</t>
  </si>
  <si>
    <t>ОПН-6/7,2/10/550 УХЛ1</t>
  </si>
  <si>
    <t>ОПН-П-0,22/0,25/2,5/125 УХЛ1</t>
  </si>
  <si>
    <t>ОПН-П-0,22/0,26/10/300 УХЛ1</t>
  </si>
  <si>
    <t>ОПН-П-0,38/0,4/10/450 УХЛ1</t>
  </si>
  <si>
    <t>ОПН-П-0,38/0,4/10/500/III УХЛ1</t>
  </si>
  <si>
    <t>ОПН-П-0,38/0,4/10/500/IV УХЛ1 ПШ</t>
  </si>
  <si>
    <t>ОПН-П-0,38/0,4/2,5/300 УХЛ1</t>
  </si>
  <si>
    <t>ОПН-П-0,38/0,4/3/125/III УХЛ1</t>
  </si>
  <si>
    <t>ОПН-П-0,38/0,4/3/300 УХЛ1</t>
  </si>
  <si>
    <t>ОПН-П-0,38/0,4/5/300/III УХЛ1 ПШ</t>
  </si>
  <si>
    <t>ОПН-П-0,4/0,26/10/300 УХЛ1</t>
  </si>
  <si>
    <t>ОПН-П-0,4/0,28/10/300УХЛ1-С зажим ОР-645</t>
  </si>
  <si>
    <t>ОПН-П-0,4/0,28/10/500УХЛ1-С зажим ОР-645</t>
  </si>
  <si>
    <t>ОПН-П-0,4/0,38/10/400/III УХЛ1 ПШ</t>
  </si>
  <si>
    <t>ОПН-П-0,4/0,4/10/400 УХЛ1</t>
  </si>
  <si>
    <t>ОПН-П-0,4/0,45/10/300/III УХЛ1</t>
  </si>
  <si>
    <t>ОПН-П-0,4/0,45/10/400 УХЛ1</t>
  </si>
  <si>
    <t>ОПН-П-0,4/0,45/3/300/III УХЛ1</t>
  </si>
  <si>
    <t>ОПН-П-10/11,5/10/550 УХЛ1</t>
  </si>
  <si>
    <t>ОПН-П-10/12,5/10/400 УХЛ1</t>
  </si>
  <si>
    <t>ОПН-П-10/12,5/10/400/III УХЛ1</t>
  </si>
  <si>
    <t>ОПН-П-10/12,5/10/500 УХЛ1</t>
  </si>
  <si>
    <t>ОПН-П-10/12,5/10/550 УХЛ1</t>
  </si>
  <si>
    <t>ОПН-П-10/12,6/10/400 УХЛ2</t>
  </si>
  <si>
    <t>ОПН-П-10/12,7/10/300 УХЛ1</t>
  </si>
  <si>
    <t>ОПН-П-10/12,7/10/400 УХЛ1</t>
  </si>
  <si>
    <t>ОПН-П-10/12,7/10/550 УХЛ1</t>
  </si>
  <si>
    <t>ОПН-П-10/12,7/10/550/III УХЛ1 ПШ</t>
  </si>
  <si>
    <t>ОПН-П-10/12/10/400 УХЛ1</t>
  </si>
  <si>
    <t>ОПН-П-10/12/10/450 УХЛ1</t>
  </si>
  <si>
    <t>ОПН-П-10/12/10/500/III УХЛ1 ПШ</t>
  </si>
  <si>
    <t>ОПН-П-10/12/10/550 УХЛ1</t>
  </si>
  <si>
    <t>ОПН-П-10/12/10/550 УХЛ2</t>
  </si>
  <si>
    <t>ОПН-П-6/7,2/10/400 УХЛ1</t>
  </si>
  <si>
    <t>ОПН-П-6/7,2/10/550 УХЛ1</t>
  </si>
  <si>
    <t>ОПН-П-6/7,6/10/300 УХЛ1</t>
  </si>
  <si>
    <t>ОПН-П-6/7,6/10/550 УХЛ1</t>
  </si>
  <si>
    <t>Устройство защиты УЗПН-10-Ш</t>
  </si>
  <si>
    <t>ОПН 0,4-10 кВ</t>
  </si>
  <si>
    <t>ПАО  "МРСК Центра"</t>
  </si>
  <si>
    <t>Итого Расчет</t>
  </si>
  <si>
    <t>Номер материала</t>
  </si>
  <si>
    <t>Наименование ТТР</t>
  </si>
  <si>
    <t>Ед. имз</t>
  </si>
  <si>
    <t>В течение 10 календарных дней с момента подачи заявки от филиала, но не позднее 30.11.2022 г.</t>
  </si>
  <si>
    <t xml:space="preserve">Максимальные цены единицы продукции (номенклатуры) закупкии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</si>
  <si>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</si>
  <si>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</si>
  <si>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</si>
  <si>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</si>
  <si>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</si>
  <si>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</si>
  <si>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ОПН-П-10/12/10/550 III УХЛ1</t>
  </si>
  <si>
    <t>ОПН-П-10/12/10/450 III УХЛ1</t>
  </si>
  <si>
    <t>ОПН-П-10/12,5/10/500 III УХЛ1</t>
  </si>
  <si>
    <t>ОПН-П-6/7,2/10/500 III УХЛ1</t>
  </si>
  <si>
    <t>ОПН-П-6/7,2/10/400 III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</si>
</sst>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2" fillId="0" borderId="2" xfId="0" applyFont="1" applyFill="1" applyBorder="1"/>
    <xf numFmtId="4" fontId="2" fillId="0" borderId="2" xfId="0" applyNumberFormat="1" applyFont="1" applyFill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2" borderId="0" xfId="1" applyFont="1" applyFill="1"/>
    <xf numFmtId="4" fontId="11" fillId="2" borderId="0" xfId="1" applyNumberFormat="1" applyFont="1" applyFill="1"/>
    <xf numFmtId="0" fontId="11" fillId="2" borderId="0" xfId="1" applyFont="1" applyFill="1" applyAlignment="1">
      <alignment horizontal="left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11" fillId="2" borderId="0" xfId="1" applyFont="1" applyFill="1" applyAlignment="1">
      <alignment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4" fontId="12" fillId="2" borderId="3" xfId="2" applyNumberFormat="1" applyFont="1" applyFill="1" applyBorder="1" applyAlignment="1">
      <alignment horizontal="center" vertical="center"/>
    </xf>
    <xf numFmtId="4" fontId="12" fillId="2" borderId="4" xfId="2" applyNumberFormat="1" applyFont="1" applyFill="1" applyBorder="1" applyAlignment="1">
      <alignment horizontal="center" vertical="center"/>
    </xf>
    <xf numFmtId="4" fontId="12" fillId="2" borderId="5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6"/>
  <sheetViews>
    <sheetView tabSelected="1" view="pageBreakPreview" zoomScale="90" zoomScaleNormal="85" zoomScaleSheetLayoutView="90" workbookViewId="0">
      <selection activeCell="C65" sqref="C65"/>
    </sheetView>
  </sheetViews>
  <sheetFormatPr defaultColWidth="9.140625" defaultRowHeight="12.75" x14ac:dyDescent="0.2"/>
  <cols>
    <col min="1" max="1" width="4.7109375" style="18" customWidth="1"/>
    <col min="2" max="2" width="13.7109375" style="18" customWidth="1"/>
    <col min="3" max="3" width="41.42578125" style="18" customWidth="1"/>
    <col min="4" max="4" width="12.28515625" style="18" customWidth="1"/>
    <col min="5" max="5" width="21.85546875" style="19" customWidth="1"/>
    <col min="6" max="6" width="22.42578125" style="18" customWidth="1"/>
    <col min="7" max="7" width="29.7109375" style="18" customWidth="1"/>
    <col min="8" max="8" width="21.42578125" style="18" customWidth="1"/>
    <col min="9" max="16384" width="9.140625" style="18"/>
  </cols>
  <sheetData>
    <row r="1" spans="1:7" ht="13.5" customHeight="1" x14ac:dyDescent="0.25">
      <c r="B1" s="7" t="s">
        <v>29</v>
      </c>
      <c r="C1" s="7" t="s">
        <v>78</v>
      </c>
      <c r="D1" s="38" t="s">
        <v>79</v>
      </c>
      <c r="E1" s="38"/>
    </row>
    <row r="2" spans="1:7" ht="15.75" x14ac:dyDescent="0.25">
      <c r="C2" s="39" t="s">
        <v>85</v>
      </c>
      <c r="D2" s="39"/>
      <c r="E2" s="39"/>
    </row>
    <row r="4" spans="1:7" s="20" customFormat="1" ht="46.35" customHeight="1" x14ac:dyDescent="0.25">
      <c r="E4" s="40" t="s">
        <v>80</v>
      </c>
      <c r="F4" s="41"/>
      <c r="G4" s="42"/>
    </row>
    <row r="5" spans="1:7" s="22" customFormat="1" ht="90.75" customHeight="1" x14ac:dyDescent="0.25">
      <c r="A5" s="21" t="s">
        <v>14</v>
      </c>
      <c r="B5" s="21" t="s">
        <v>81</v>
      </c>
      <c r="C5" s="21" t="s">
        <v>82</v>
      </c>
      <c r="D5" s="21" t="s">
        <v>83</v>
      </c>
      <c r="E5" s="28" t="s">
        <v>86</v>
      </c>
      <c r="F5" s="28" t="s">
        <v>87</v>
      </c>
      <c r="G5" s="28" t="s">
        <v>88</v>
      </c>
    </row>
    <row r="6" spans="1:7" s="22" customFormat="1" ht="15.6" customHeight="1" x14ac:dyDescent="0.2">
      <c r="A6" s="21">
        <v>1</v>
      </c>
      <c r="B6" s="10">
        <v>2320386</v>
      </c>
      <c r="C6" s="1" t="s">
        <v>30</v>
      </c>
      <c r="D6" s="8" t="s">
        <v>28</v>
      </c>
      <c r="E6" s="2">
        <v>722.7</v>
      </c>
      <c r="F6" s="2">
        <f>E6*1.039</f>
        <v>750.88530000000003</v>
      </c>
      <c r="G6" s="2">
        <f>F6*1.04</f>
        <v>780.92071200000009</v>
      </c>
    </row>
    <row r="7" spans="1:7" s="22" customFormat="1" ht="15.6" customHeight="1" x14ac:dyDescent="0.2">
      <c r="A7" s="21">
        <v>2</v>
      </c>
      <c r="B7" s="10">
        <v>2320386</v>
      </c>
      <c r="C7" s="1" t="s">
        <v>30</v>
      </c>
      <c r="D7" s="8" t="s">
        <v>28</v>
      </c>
      <c r="E7" s="2">
        <v>722.7</v>
      </c>
      <c r="F7" s="2">
        <f t="shared" ref="F7:F70" si="0">E7*1.039</f>
        <v>750.88530000000003</v>
      </c>
      <c r="G7" s="2">
        <f t="shared" ref="G7:G70" si="1">F7*1.04</f>
        <v>780.92071200000009</v>
      </c>
    </row>
    <row r="8" spans="1:7" s="22" customFormat="1" ht="15.6" customHeight="1" x14ac:dyDescent="0.2">
      <c r="A8" s="21">
        <v>3</v>
      </c>
      <c r="B8" s="10">
        <v>2287359</v>
      </c>
      <c r="C8" s="1" t="s">
        <v>31</v>
      </c>
      <c r="D8" s="8" t="s">
        <v>28</v>
      </c>
      <c r="E8" s="2">
        <v>2555.3000000000002</v>
      </c>
      <c r="F8" s="2">
        <f t="shared" si="0"/>
        <v>2654.9567000000002</v>
      </c>
      <c r="G8" s="2">
        <f t="shared" si="1"/>
        <v>2761.1549680000003</v>
      </c>
    </row>
    <row r="9" spans="1:7" s="22" customFormat="1" ht="15.6" customHeight="1" x14ac:dyDescent="0.2">
      <c r="A9" s="21">
        <v>4</v>
      </c>
      <c r="B9" s="10">
        <v>2074042</v>
      </c>
      <c r="C9" s="1" t="s">
        <v>32</v>
      </c>
      <c r="D9" s="8" t="s">
        <v>28</v>
      </c>
      <c r="E9" s="2">
        <v>2555.3000000000002</v>
      </c>
      <c r="F9" s="2">
        <f t="shared" si="0"/>
        <v>2654.9567000000002</v>
      </c>
      <c r="G9" s="2">
        <f t="shared" si="1"/>
        <v>2761.1549680000003</v>
      </c>
    </row>
    <row r="10" spans="1:7" s="22" customFormat="1" ht="15.6" customHeight="1" x14ac:dyDescent="0.2">
      <c r="A10" s="21">
        <v>5</v>
      </c>
      <c r="B10" s="10">
        <v>2074042</v>
      </c>
      <c r="C10" s="1" t="s">
        <v>32</v>
      </c>
      <c r="D10" s="8" t="s">
        <v>28</v>
      </c>
      <c r="E10" s="2">
        <v>2555.3000000000002</v>
      </c>
      <c r="F10" s="2">
        <f t="shared" si="0"/>
        <v>2654.9567000000002</v>
      </c>
      <c r="G10" s="2">
        <f t="shared" si="1"/>
        <v>2761.1549680000003</v>
      </c>
    </row>
    <row r="11" spans="1:7" s="22" customFormat="1" ht="15.6" customHeight="1" x14ac:dyDescent="0.2">
      <c r="A11" s="21">
        <v>6</v>
      </c>
      <c r="B11" s="10">
        <v>2219183</v>
      </c>
      <c r="C11" s="1" t="s">
        <v>33</v>
      </c>
      <c r="D11" s="8" t="s">
        <v>28</v>
      </c>
      <c r="E11" s="2">
        <v>2555.3000000000002</v>
      </c>
      <c r="F11" s="2">
        <f t="shared" si="0"/>
        <v>2654.9567000000002</v>
      </c>
      <c r="G11" s="2">
        <f t="shared" si="1"/>
        <v>2761.1549680000003</v>
      </c>
    </row>
    <row r="12" spans="1:7" s="22" customFormat="1" ht="15.6" customHeight="1" x14ac:dyDescent="0.2">
      <c r="A12" s="21">
        <v>7</v>
      </c>
      <c r="B12" s="10">
        <v>2299758</v>
      </c>
      <c r="C12" s="1" t="s">
        <v>34</v>
      </c>
      <c r="D12" s="8" t="s">
        <v>28</v>
      </c>
      <c r="E12" s="2">
        <v>2805</v>
      </c>
      <c r="F12" s="2">
        <f t="shared" si="0"/>
        <v>2914.395</v>
      </c>
      <c r="G12" s="2">
        <f t="shared" si="1"/>
        <v>3030.9708000000001</v>
      </c>
    </row>
    <row r="13" spans="1:7" s="22" customFormat="1" ht="15.6" customHeight="1" x14ac:dyDescent="0.2">
      <c r="A13" s="21">
        <v>8</v>
      </c>
      <c r="B13" s="10">
        <v>2299758</v>
      </c>
      <c r="C13" s="1" t="s">
        <v>34</v>
      </c>
      <c r="D13" s="8" t="s">
        <v>28</v>
      </c>
      <c r="E13" s="2">
        <v>2805</v>
      </c>
      <c r="F13" s="2">
        <f t="shared" si="0"/>
        <v>2914.395</v>
      </c>
      <c r="G13" s="2">
        <f t="shared" si="1"/>
        <v>3030.9708000000001</v>
      </c>
    </row>
    <row r="14" spans="1:7" s="22" customFormat="1" ht="15.6" customHeight="1" x14ac:dyDescent="0.2">
      <c r="A14" s="21">
        <v>9</v>
      </c>
      <c r="B14" s="10">
        <v>2116744</v>
      </c>
      <c r="C14" s="1" t="s">
        <v>35</v>
      </c>
      <c r="D14" s="8" t="s">
        <v>28</v>
      </c>
      <c r="E14" s="2">
        <v>622.6</v>
      </c>
      <c r="F14" s="2">
        <f t="shared" si="0"/>
        <v>646.88139999999999</v>
      </c>
      <c r="G14" s="2">
        <f t="shared" si="1"/>
        <v>672.75665600000002</v>
      </c>
    </row>
    <row r="15" spans="1:7" s="22" customFormat="1" ht="15.6" customHeight="1" x14ac:dyDescent="0.2">
      <c r="A15" s="21">
        <v>10</v>
      </c>
      <c r="B15" s="10">
        <v>2268415</v>
      </c>
      <c r="C15" s="1" t="s">
        <v>36</v>
      </c>
      <c r="D15" s="8" t="s">
        <v>28</v>
      </c>
      <c r="E15" s="2">
        <v>611.6</v>
      </c>
      <c r="F15" s="2">
        <f t="shared" si="0"/>
        <v>635.45240000000001</v>
      </c>
      <c r="G15" s="2">
        <f t="shared" si="1"/>
        <v>660.870496</v>
      </c>
    </row>
    <row r="16" spans="1:7" s="22" customFormat="1" ht="15.6" customHeight="1" x14ac:dyDescent="0.2">
      <c r="A16" s="21">
        <v>11</v>
      </c>
      <c r="B16" s="10">
        <v>2107194</v>
      </c>
      <c r="C16" s="1" t="s">
        <v>37</v>
      </c>
      <c r="D16" s="8" t="s">
        <v>28</v>
      </c>
      <c r="E16" s="2">
        <v>3221.9</v>
      </c>
      <c r="F16" s="2">
        <f t="shared" si="0"/>
        <v>3347.5540999999998</v>
      </c>
      <c r="G16" s="2">
        <f t="shared" si="1"/>
        <v>3481.4562639999999</v>
      </c>
    </row>
    <row r="17" spans="1:7" s="22" customFormat="1" ht="15.6" customHeight="1" x14ac:dyDescent="0.2">
      <c r="A17" s="21">
        <v>12</v>
      </c>
      <c r="B17" s="10">
        <v>2107194</v>
      </c>
      <c r="C17" s="1" t="s">
        <v>37</v>
      </c>
      <c r="D17" s="8" t="s">
        <v>28</v>
      </c>
      <c r="E17" s="2">
        <v>3221.9</v>
      </c>
      <c r="F17" s="2">
        <f t="shared" si="0"/>
        <v>3347.5540999999998</v>
      </c>
      <c r="G17" s="2">
        <f t="shared" si="1"/>
        <v>3481.4562639999999</v>
      </c>
    </row>
    <row r="18" spans="1:7" s="22" customFormat="1" ht="15.6" customHeight="1" x14ac:dyDescent="0.2">
      <c r="A18" s="21">
        <v>13</v>
      </c>
      <c r="B18" s="10">
        <v>2107194</v>
      </c>
      <c r="C18" s="1" t="s">
        <v>37</v>
      </c>
      <c r="D18" s="8" t="s">
        <v>28</v>
      </c>
      <c r="E18" s="2">
        <v>3221.9</v>
      </c>
      <c r="F18" s="2">
        <f t="shared" si="0"/>
        <v>3347.5540999999998</v>
      </c>
      <c r="G18" s="2">
        <f t="shared" si="1"/>
        <v>3481.4562639999999</v>
      </c>
    </row>
    <row r="19" spans="1:7" s="22" customFormat="1" ht="15.6" customHeight="1" x14ac:dyDescent="0.2">
      <c r="A19" s="21">
        <v>14</v>
      </c>
      <c r="B19" s="10">
        <v>2225797</v>
      </c>
      <c r="C19" s="1" t="s">
        <v>38</v>
      </c>
      <c r="D19" s="8" t="s">
        <v>28</v>
      </c>
      <c r="E19" s="2">
        <v>5166.7</v>
      </c>
      <c r="F19" s="2">
        <f t="shared" si="0"/>
        <v>5368.2012999999997</v>
      </c>
      <c r="G19" s="2">
        <f t="shared" si="1"/>
        <v>5582.9293520000001</v>
      </c>
    </row>
    <row r="20" spans="1:7" s="22" customFormat="1" ht="15.6" customHeight="1" x14ac:dyDescent="0.2">
      <c r="A20" s="21">
        <v>15</v>
      </c>
      <c r="B20" s="10">
        <v>2216820</v>
      </c>
      <c r="C20" s="1" t="s">
        <v>39</v>
      </c>
      <c r="D20" s="8" t="s">
        <v>28</v>
      </c>
      <c r="E20" s="2">
        <v>4221.8</v>
      </c>
      <c r="F20" s="2">
        <f t="shared" si="0"/>
        <v>4386.4502000000002</v>
      </c>
      <c r="G20" s="2">
        <f t="shared" si="1"/>
        <v>4561.9082080000007</v>
      </c>
    </row>
    <row r="21" spans="1:7" s="22" customFormat="1" ht="15.6" customHeight="1" x14ac:dyDescent="0.2">
      <c r="A21" s="21">
        <v>16</v>
      </c>
      <c r="B21" s="10">
        <v>2268421</v>
      </c>
      <c r="C21" s="1" t="s">
        <v>40</v>
      </c>
      <c r="D21" s="8" t="s">
        <v>28</v>
      </c>
      <c r="E21" s="2">
        <v>4221.8</v>
      </c>
      <c r="F21" s="2">
        <f t="shared" si="0"/>
        <v>4386.4502000000002</v>
      </c>
      <c r="G21" s="2">
        <f t="shared" si="1"/>
        <v>4561.9082080000007</v>
      </c>
    </row>
    <row r="22" spans="1:7" s="22" customFormat="1" ht="15.6" customHeight="1" x14ac:dyDescent="0.2">
      <c r="A22" s="21">
        <v>17</v>
      </c>
      <c r="B22" s="10">
        <v>2107329</v>
      </c>
      <c r="C22" s="1" t="s">
        <v>41</v>
      </c>
      <c r="D22" s="8" t="s">
        <v>28</v>
      </c>
      <c r="E22" s="2">
        <v>611.6</v>
      </c>
      <c r="F22" s="2">
        <f t="shared" si="0"/>
        <v>635.45240000000001</v>
      </c>
      <c r="G22" s="2">
        <f t="shared" si="1"/>
        <v>660.870496</v>
      </c>
    </row>
    <row r="23" spans="1:7" s="22" customFormat="1" ht="15.6" customHeight="1" x14ac:dyDescent="0.2">
      <c r="A23" s="21">
        <v>18</v>
      </c>
      <c r="B23" s="10">
        <v>2274936</v>
      </c>
      <c r="C23" s="1" t="s">
        <v>42</v>
      </c>
      <c r="D23" s="8" t="s">
        <v>28</v>
      </c>
      <c r="E23" s="2">
        <v>611.6</v>
      </c>
      <c r="F23" s="2">
        <f t="shared" si="0"/>
        <v>635.45240000000001</v>
      </c>
      <c r="G23" s="2">
        <f t="shared" si="1"/>
        <v>660.870496</v>
      </c>
    </row>
    <row r="24" spans="1:7" s="22" customFormat="1" ht="16.350000000000001" customHeight="1" x14ac:dyDescent="0.2">
      <c r="A24" s="21">
        <v>19</v>
      </c>
      <c r="B24" s="10">
        <v>2287433</v>
      </c>
      <c r="C24" s="1" t="s">
        <v>43</v>
      </c>
      <c r="D24" s="8" t="s">
        <v>28</v>
      </c>
      <c r="E24" s="2">
        <v>611.6</v>
      </c>
      <c r="F24" s="2">
        <f t="shared" si="0"/>
        <v>635.45240000000001</v>
      </c>
      <c r="G24" s="2">
        <f t="shared" si="1"/>
        <v>660.870496</v>
      </c>
    </row>
    <row r="25" spans="1:7" s="22" customFormat="1" ht="16.350000000000001" customHeight="1" x14ac:dyDescent="0.2">
      <c r="A25" s="21">
        <v>20</v>
      </c>
      <c r="B25" s="10">
        <v>2298553</v>
      </c>
      <c r="C25" s="1" t="s">
        <v>44</v>
      </c>
      <c r="D25" s="8" t="s">
        <v>28</v>
      </c>
      <c r="E25" s="2">
        <v>688.6</v>
      </c>
      <c r="F25" s="2">
        <f t="shared" si="0"/>
        <v>715.45539999999994</v>
      </c>
      <c r="G25" s="2">
        <f t="shared" si="1"/>
        <v>744.07361600000002</v>
      </c>
    </row>
    <row r="26" spans="1:7" s="22" customFormat="1" ht="16.350000000000001" customHeight="1" x14ac:dyDescent="0.2">
      <c r="A26" s="21">
        <v>21</v>
      </c>
      <c r="B26" s="10">
        <v>2298553</v>
      </c>
      <c r="C26" s="1" t="s">
        <v>44</v>
      </c>
      <c r="D26" s="8" t="s">
        <v>28</v>
      </c>
      <c r="E26" s="2">
        <v>688.6</v>
      </c>
      <c r="F26" s="2">
        <f t="shared" si="0"/>
        <v>715.45539999999994</v>
      </c>
      <c r="G26" s="2">
        <f t="shared" si="1"/>
        <v>744.07361600000002</v>
      </c>
    </row>
    <row r="27" spans="1:7" s="22" customFormat="1" ht="16.350000000000001" customHeight="1" x14ac:dyDescent="0.2">
      <c r="A27" s="21">
        <v>22</v>
      </c>
      <c r="B27" s="10">
        <v>2302387</v>
      </c>
      <c r="C27" s="1" t="s">
        <v>45</v>
      </c>
      <c r="D27" s="8" t="s">
        <v>28</v>
      </c>
      <c r="E27" s="2">
        <v>622.6</v>
      </c>
      <c r="F27" s="2">
        <f t="shared" si="0"/>
        <v>646.88139999999999</v>
      </c>
      <c r="G27" s="2">
        <f t="shared" si="1"/>
        <v>672.75665600000002</v>
      </c>
    </row>
    <row r="28" spans="1:7" s="22" customFormat="1" ht="16.350000000000001" customHeight="1" x14ac:dyDescent="0.2">
      <c r="A28" s="21">
        <v>23</v>
      </c>
      <c r="B28" s="10">
        <v>2266726</v>
      </c>
      <c r="C28" s="1" t="s">
        <v>46</v>
      </c>
      <c r="D28" s="8" t="s">
        <v>28</v>
      </c>
      <c r="E28" s="2">
        <v>611.6</v>
      </c>
      <c r="F28" s="2">
        <f t="shared" si="0"/>
        <v>635.45240000000001</v>
      </c>
      <c r="G28" s="2">
        <f t="shared" si="1"/>
        <v>660.870496</v>
      </c>
    </row>
    <row r="29" spans="1:7" s="22" customFormat="1" ht="16.350000000000001" customHeight="1" x14ac:dyDescent="0.2">
      <c r="A29" s="21">
        <v>24</v>
      </c>
      <c r="B29" s="10">
        <v>2215853</v>
      </c>
      <c r="C29" s="1" t="s">
        <v>47</v>
      </c>
      <c r="D29" s="8" t="s">
        <v>28</v>
      </c>
      <c r="E29" s="2">
        <v>611.6</v>
      </c>
      <c r="F29" s="2">
        <f t="shared" si="0"/>
        <v>635.45240000000001</v>
      </c>
      <c r="G29" s="2">
        <f t="shared" si="1"/>
        <v>660.870496</v>
      </c>
    </row>
    <row r="30" spans="1:7" s="22" customFormat="1" ht="16.350000000000001" customHeight="1" x14ac:dyDescent="0.2">
      <c r="A30" s="21">
        <v>25</v>
      </c>
      <c r="B30" s="10">
        <v>2265211</v>
      </c>
      <c r="C30" s="1" t="s">
        <v>48</v>
      </c>
      <c r="D30" s="8" t="s">
        <v>28</v>
      </c>
      <c r="E30" s="2">
        <v>611.6</v>
      </c>
      <c r="F30" s="2">
        <f t="shared" si="0"/>
        <v>635.45240000000001</v>
      </c>
      <c r="G30" s="2">
        <f t="shared" si="1"/>
        <v>660.870496</v>
      </c>
    </row>
    <row r="31" spans="1:7" s="22" customFormat="1" ht="16.350000000000001" customHeight="1" x14ac:dyDescent="0.2">
      <c r="A31" s="21">
        <v>26</v>
      </c>
      <c r="B31" s="10">
        <v>2276794</v>
      </c>
      <c r="C31" s="1" t="s">
        <v>49</v>
      </c>
      <c r="D31" s="8" t="s">
        <v>28</v>
      </c>
      <c r="E31" s="2">
        <v>611.6</v>
      </c>
      <c r="F31" s="2">
        <f t="shared" si="0"/>
        <v>635.45240000000001</v>
      </c>
      <c r="G31" s="2">
        <f t="shared" si="1"/>
        <v>660.870496</v>
      </c>
    </row>
    <row r="32" spans="1:7" s="22" customFormat="1" ht="16.350000000000001" customHeight="1" x14ac:dyDescent="0.2">
      <c r="A32" s="21">
        <v>27</v>
      </c>
      <c r="B32" s="10">
        <v>2274260</v>
      </c>
      <c r="C32" s="1" t="s">
        <v>50</v>
      </c>
      <c r="D32" s="8" t="s">
        <v>28</v>
      </c>
      <c r="E32" s="2">
        <v>611.6</v>
      </c>
      <c r="F32" s="2">
        <f t="shared" si="0"/>
        <v>635.45240000000001</v>
      </c>
      <c r="G32" s="2">
        <f t="shared" si="1"/>
        <v>660.870496</v>
      </c>
    </row>
    <row r="33" spans="1:7" s="22" customFormat="1" ht="16.350000000000001" customHeight="1" x14ac:dyDescent="0.2">
      <c r="A33" s="21">
        <v>28</v>
      </c>
      <c r="B33" s="10">
        <v>2349769</v>
      </c>
      <c r="C33" s="1" t="s">
        <v>51</v>
      </c>
      <c r="D33" s="8" t="s">
        <v>28</v>
      </c>
      <c r="E33" s="2">
        <v>2555.3000000000002</v>
      </c>
      <c r="F33" s="2">
        <f t="shared" si="0"/>
        <v>2654.9567000000002</v>
      </c>
      <c r="G33" s="2">
        <f t="shared" si="1"/>
        <v>2761.1549680000003</v>
      </c>
    </row>
    <row r="34" spans="1:7" s="22" customFormat="1" ht="16.350000000000001" customHeight="1" x14ac:dyDescent="0.2">
      <c r="A34" s="21">
        <v>29</v>
      </c>
      <c r="B34" s="10">
        <v>2349769</v>
      </c>
      <c r="C34" s="1" t="s">
        <v>51</v>
      </c>
      <c r="D34" s="8" t="s">
        <v>28</v>
      </c>
      <c r="E34" s="2">
        <v>2555.3000000000002</v>
      </c>
      <c r="F34" s="2">
        <f t="shared" si="0"/>
        <v>2654.9567000000002</v>
      </c>
      <c r="G34" s="2">
        <f t="shared" si="1"/>
        <v>2761.1549680000003</v>
      </c>
    </row>
    <row r="35" spans="1:7" s="22" customFormat="1" ht="16.350000000000001" customHeight="1" x14ac:dyDescent="0.2">
      <c r="A35" s="21">
        <v>30</v>
      </c>
      <c r="B35" s="10">
        <v>2349769</v>
      </c>
      <c r="C35" s="1" t="s">
        <v>51</v>
      </c>
      <c r="D35" s="8" t="s">
        <v>28</v>
      </c>
      <c r="E35" s="2">
        <v>2555.3000000000002</v>
      </c>
      <c r="F35" s="2">
        <f t="shared" si="0"/>
        <v>2654.9567000000002</v>
      </c>
      <c r="G35" s="2">
        <f t="shared" si="1"/>
        <v>2761.1549680000003</v>
      </c>
    </row>
    <row r="36" spans="1:7" s="22" customFormat="1" ht="16.350000000000001" customHeight="1" x14ac:dyDescent="0.2">
      <c r="A36" s="21">
        <v>31</v>
      </c>
      <c r="B36" s="10">
        <v>2349699</v>
      </c>
      <c r="C36" s="1" t="s">
        <v>52</v>
      </c>
      <c r="D36" s="8" t="s">
        <v>28</v>
      </c>
      <c r="E36" s="2">
        <v>2805</v>
      </c>
      <c r="F36" s="2">
        <f t="shared" si="0"/>
        <v>2914.395</v>
      </c>
      <c r="G36" s="2">
        <f t="shared" si="1"/>
        <v>3030.9708000000001</v>
      </c>
    </row>
    <row r="37" spans="1:7" s="22" customFormat="1" ht="16.350000000000001" customHeight="1" x14ac:dyDescent="0.2">
      <c r="A37" s="21">
        <v>32</v>
      </c>
      <c r="B37" s="10">
        <v>2302417</v>
      </c>
      <c r="C37" s="1" t="s">
        <v>53</v>
      </c>
      <c r="D37" s="8" t="s">
        <v>28</v>
      </c>
      <c r="E37" s="2">
        <v>611.6</v>
      </c>
      <c r="F37" s="2">
        <f t="shared" si="0"/>
        <v>635.45240000000001</v>
      </c>
      <c r="G37" s="2">
        <f t="shared" si="1"/>
        <v>660.870496</v>
      </c>
    </row>
    <row r="38" spans="1:7" s="22" customFormat="1" ht="16.350000000000001" customHeight="1" x14ac:dyDescent="0.2">
      <c r="A38" s="21">
        <v>33</v>
      </c>
      <c r="B38" s="10">
        <v>2302417</v>
      </c>
      <c r="C38" s="1" t="s">
        <v>53</v>
      </c>
      <c r="D38" s="8" t="s">
        <v>28</v>
      </c>
      <c r="E38" s="2">
        <v>611.6</v>
      </c>
      <c r="F38" s="2">
        <f t="shared" si="0"/>
        <v>635.45240000000001</v>
      </c>
      <c r="G38" s="2">
        <f t="shared" si="1"/>
        <v>660.870496</v>
      </c>
    </row>
    <row r="39" spans="1:7" s="22" customFormat="1" ht="16.350000000000001" customHeight="1" x14ac:dyDescent="0.2">
      <c r="A39" s="21">
        <v>34</v>
      </c>
      <c r="B39" s="10">
        <v>2283367</v>
      </c>
      <c r="C39" s="1" t="s">
        <v>54</v>
      </c>
      <c r="D39" s="8" t="s">
        <v>28</v>
      </c>
      <c r="E39" s="2">
        <v>611.6</v>
      </c>
      <c r="F39" s="2">
        <f t="shared" si="0"/>
        <v>635.45240000000001</v>
      </c>
      <c r="G39" s="2">
        <f t="shared" si="1"/>
        <v>660.870496</v>
      </c>
    </row>
    <row r="40" spans="1:7" s="22" customFormat="1" ht="16.350000000000001" customHeight="1" x14ac:dyDescent="0.2">
      <c r="A40" s="21">
        <v>35</v>
      </c>
      <c r="B40" s="10">
        <v>2250601</v>
      </c>
      <c r="C40" s="1" t="s">
        <v>55</v>
      </c>
      <c r="D40" s="8" t="s">
        <v>28</v>
      </c>
      <c r="E40" s="2">
        <v>611.6</v>
      </c>
      <c r="F40" s="2">
        <f t="shared" si="0"/>
        <v>635.45240000000001</v>
      </c>
      <c r="G40" s="2">
        <f t="shared" si="1"/>
        <v>660.870496</v>
      </c>
    </row>
    <row r="41" spans="1:7" s="22" customFormat="1" ht="16.350000000000001" customHeight="1" x14ac:dyDescent="0.2">
      <c r="A41" s="21">
        <v>36</v>
      </c>
      <c r="B41" s="10">
        <v>2226470</v>
      </c>
      <c r="C41" s="1" t="s">
        <v>56</v>
      </c>
      <c r="D41" s="8" t="s">
        <v>28</v>
      </c>
      <c r="E41" s="2">
        <v>622.6</v>
      </c>
      <c r="F41" s="2">
        <f t="shared" si="0"/>
        <v>646.88139999999999</v>
      </c>
      <c r="G41" s="2">
        <f t="shared" si="1"/>
        <v>672.75665600000002</v>
      </c>
    </row>
    <row r="42" spans="1:7" s="22" customFormat="1" ht="20.100000000000001" customHeight="1" x14ac:dyDescent="0.2">
      <c r="A42" s="21">
        <v>37</v>
      </c>
      <c r="B42" s="10">
        <v>2226470</v>
      </c>
      <c r="C42" s="1" t="s">
        <v>56</v>
      </c>
      <c r="D42" s="8" t="s">
        <v>28</v>
      </c>
      <c r="E42" s="2">
        <v>622.6</v>
      </c>
      <c r="F42" s="2">
        <f t="shared" si="0"/>
        <v>646.88139999999999</v>
      </c>
      <c r="G42" s="2">
        <f t="shared" si="1"/>
        <v>672.75665600000002</v>
      </c>
    </row>
    <row r="43" spans="1:7" s="22" customFormat="1" ht="20.100000000000001" customHeight="1" x14ac:dyDescent="0.2">
      <c r="A43" s="21">
        <v>38</v>
      </c>
      <c r="B43" s="10">
        <v>2124986</v>
      </c>
      <c r="C43" s="1" t="s">
        <v>57</v>
      </c>
      <c r="D43" s="8" t="s">
        <v>28</v>
      </c>
      <c r="E43" s="2">
        <v>611.6</v>
      </c>
      <c r="F43" s="2">
        <f t="shared" si="0"/>
        <v>635.45240000000001</v>
      </c>
      <c r="G43" s="2">
        <f t="shared" si="1"/>
        <v>660.870496</v>
      </c>
    </row>
    <row r="44" spans="1:7" s="22" customFormat="1" ht="20.100000000000001" customHeight="1" x14ac:dyDescent="0.2">
      <c r="A44" s="21">
        <v>39</v>
      </c>
      <c r="B44" s="10">
        <v>2107354</v>
      </c>
      <c r="C44" s="1" t="s">
        <v>58</v>
      </c>
      <c r="D44" s="8" t="s">
        <v>28</v>
      </c>
      <c r="E44" s="2">
        <v>1382.34</v>
      </c>
      <c r="F44" s="2">
        <f t="shared" si="0"/>
        <v>1436.2512599999998</v>
      </c>
      <c r="G44" s="2">
        <f t="shared" si="1"/>
        <v>1493.7013103999998</v>
      </c>
    </row>
    <row r="45" spans="1:7" s="22" customFormat="1" ht="20.100000000000001" customHeight="1" x14ac:dyDescent="0.2">
      <c r="A45" s="34">
        <v>40</v>
      </c>
      <c r="B45" s="35">
        <v>2267521</v>
      </c>
      <c r="C45" s="36" t="s">
        <v>93</v>
      </c>
      <c r="D45" s="8" t="s">
        <v>28</v>
      </c>
      <c r="E45" s="2">
        <v>3221.9</v>
      </c>
      <c r="F45" s="2">
        <f t="shared" si="0"/>
        <v>3347.5540999999998</v>
      </c>
      <c r="G45" s="2">
        <f t="shared" si="1"/>
        <v>3481.4562639999999</v>
      </c>
    </row>
    <row r="46" spans="1:7" s="22" customFormat="1" ht="20.100000000000001" customHeight="1" x14ac:dyDescent="0.2">
      <c r="A46" s="34">
        <v>41</v>
      </c>
      <c r="B46" s="35">
        <v>2107358</v>
      </c>
      <c r="C46" s="36" t="s">
        <v>92</v>
      </c>
      <c r="D46" s="8" t="s">
        <v>28</v>
      </c>
      <c r="E46" s="2">
        <v>5110.6000000000004</v>
      </c>
      <c r="F46" s="2">
        <f t="shared" si="0"/>
        <v>5309.9134000000004</v>
      </c>
      <c r="G46" s="2">
        <f t="shared" si="1"/>
        <v>5522.3099360000006</v>
      </c>
    </row>
    <row r="47" spans="1:7" s="22" customFormat="1" ht="20.100000000000001" customHeight="1" x14ac:dyDescent="0.2">
      <c r="A47" s="34">
        <v>42</v>
      </c>
      <c r="B47" s="35">
        <v>2255564</v>
      </c>
      <c r="C47" s="36" t="s">
        <v>59</v>
      </c>
      <c r="D47" s="8" t="s">
        <v>28</v>
      </c>
      <c r="E47" s="2">
        <v>3221.9</v>
      </c>
      <c r="F47" s="2">
        <f t="shared" si="0"/>
        <v>3347.5540999999998</v>
      </c>
      <c r="G47" s="2">
        <f t="shared" si="1"/>
        <v>3481.4562639999999</v>
      </c>
    </row>
    <row r="48" spans="1:7" s="22" customFormat="1" ht="20.100000000000001" customHeight="1" x14ac:dyDescent="0.2">
      <c r="A48" s="34">
        <v>43</v>
      </c>
      <c r="B48" s="35">
        <v>2354411</v>
      </c>
      <c r="C48" s="36" t="s">
        <v>60</v>
      </c>
      <c r="D48" s="8" t="s">
        <v>28</v>
      </c>
      <c r="E48" s="2">
        <v>3221.9</v>
      </c>
      <c r="F48" s="2">
        <f t="shared" si="0"/>
        <v>3347.5540999999998</v>
      </c>
      <c r="G48" s="2">
        <f t="shared" si="1"/>
        <v>3481.4562639999999</v>
      </c>
    </row>
    <row r="49" spans="1:8" s="22" customFormat="1" ht="20.100000000000001" customHeight="1" x14ac:dyDescent="0.2">
      <c r="A49" s="21">
        <v>44</v>
      </c>
      <c r="B49" s="10">
        <v>2255577</v>
      </c>
      <c r="C49" s="1" t="s">
        <v>61</v>
      </c>
      <c r="D49" s="8" t="s">
        <v>28</v>
      </c>
      <c r="E49" s="2">
        <v>5166.7</v>
      </c>
      <c r="F49" s="2">
        <f t="shared" si="0"/>
        <v>5368.2012999999997</v>
      </c>
      <c r="G49" s="2">
        <f t="shared" si="1"/>
        <v>5582.9293520000001</v>
      </c>
    </row>
    <row r="50" spans="1:8" s="22" customFormat="1" ht="20.100000000000001" customHeight="1" x14ac:dyDescent="0.2">
      <c r="A50" s="21">
        <v>45</v>
      </c>
      <c r="B50" s="10">
        <v>2302357</v>
      </c>
      <c r="C50" s="1" t="s">
        <v>94</v>
      </c>
      <c r="D50" s="8" t="s">
        <v>28</v>
      </c>
      <c r="E50" s="2">
        <v>5110.6000000000004</v>
      </c>
      <c r="F50" s="2">
        <f t="shared" si="0"/>
        <v>5309.9134000000004</v>
      </c>
      <c r="G50" s="2">
        <f t="shared" si="1"/>
        <v>5522.3099360000006</v>
      </c>
    </row>
    <row r="51" spans="1:8" s="22" customFormat="1" ht="20.100000000000001" customHeight="1" x14ac:dyDescent="0.2">
      <c r="A51" s="21">
        <v>46</v>
      </c>
      <c r="B51" s="10">
        <v>2255581</v>
      </c>
      <c r="C51" s="1" t="s">
        <v>62</v>
      </c>
      <c r="D51" s="8" t="s">
        <v>28</v>
      </c>
      <c r="E51" s="2">
        <v>5166.7</v>
      </c>
      <c r="F51" s="2">
        <f t="shared" si="0"/>
        <v>5368.2012999999997</v>
      </c>
      <c r="G51" s="2">
        <f t="shared" si="1"/>
        <v>5582.9293520000001</v>
      </c>
    </row>
    <row r="52" spans="1:8" s="22" customFormat="1" ht="20.100000000000001" customHeight="1" x14ac:dyDescent="0.2">
      <c r="A52" s="21">
        <v>47</v>
      </c>
      <c r="B52" s="10">
        <v>2285473</v>
      </c>
      <c r="C52" s="1" t="s">
        <v>63</v>
      </c>
      <c r="D52" s="8" t="s">
        <v>28</v>
      </c>
      <c r="E52" s="2">
        <v>5110.6000000000004</v>
      </c>
      <c r="F52" s="2">
        <f t="shared" si="0"/>
        <v>5309.9134000000004</v>
      </c>
      <c r="G52" s="2">
        <f t="shared" si="1"/>
        <v>5522.3099360000006</v>
      </c>
    </row>
    <row r="53" spans="1:8" s="22" customFormat="1" ht="20.100000000000001" customHeight="1" x14ac:dyDescent="0.2">
      <c r="A53" s="21">
        <v>48</v>
      </c>
      <c r="B53" s="10">
        <v>2068217</v>
      </c>
      <c r="C53" s="1" t="s">
        <v>64</v>
      </c>
      <c r="D53" s="8" t="s">
        <v>28</v>
      </c>
      <c r="E53" s="2">
        <v>3221.9</v>
      </c>
      <c r="F53" s="2">
        <f t="shared" si="0"/>
        <v>3347.5540999999998</v>
      </c>
      <c r="G53" s="2">
        <f t="shared" si="1"/>
        <v>3481.4562639999999</v>
      </c>
    </row>
    <row r="54" spans="1:8" s="22" customFormat="1" ht="20.100000000000001" customHeight="1" x14ac:dyDescent="0.2">
      <c r="A54" s="21">
        <v>49</v>
      </c>
      <c r="B54" s="10">
        <v>2226398</v>
      </c>
      <c r="C54" s="1" t="s">
        <v>65</v>
      </c>
      <c r="D54" s="8" t="s">
        <v>28</v>
      </c>
      <c r="E54" s="2">
        <v>3221.9</v>
      </c>
      <c r="F54" s="2">
        <f t="shared" si="0"/>
        <v>3347.5540999999998</v>
      </c>
      <c r="G54" s="2">
        <f t="shared" si="1"/>
        <v>3481.4562639999999</v>
      </c>
    </row>
    <row r="55" spans="1:8" s="22" customFormat="1" ht="20.100000000000001" customHeight="1" x14ac:dyDescent="0.2">
      <c r="A55" s="21">
        <v>50</v>
      </c>
      <c r="B55" s="10">
        <v>2273765</v>
      </c>
      <c r="C55" s="1" t="s">
        <v>66</v>
      </c>
      <c r="D55" s="8" t="s">
        <v>28</v>
      </c>
      <c r="E55" s="2">
        <v>5166.7</v>
      </c>
      <c r="F55" s="2">
        <f t="shared" si="0"/>
        <v>5368.2012999999997</v>
      </c>
      <c r="G55" s="2">
        <f t="shared" si="1"/>
        <v>5582.9293520000001</v>
      </c>
    </row>
    <row r="56" spans="1:8" s="22" customFormat="1" ht="20.100000000000001" customHeight="1" x14ac:dyDescent="0.2">
      <c r="A56" s="21">
        <v>51</v>
      </c>
      <c r="B56" s="10">
        <v>2302373</v>
      </c>
      <c r="C56" s="1" t="s">
        <v>67</v>
      </c>
      <c r="D56" s="8" t="s">
        <v>28</v>
      </c>
      <c r="E56" s="2">
        <v>5110.6000000000004</v>
      </c>
      <c r="F56" s="2">
        <f t="shared" si="0"/>
        <v>5309.9134000000004</v>
      </c>
      <c r="G56" s="2">
        <f t="shared" si="1"/>
        <v>5522.3099360000006</v>
      </c>
    </row>
    <row r="57" spans="1:8" s="22" customFormat="1" ht="20.100000000000001" customHeight="1" x14ac:dyDescent="0.2">
      <c r="A57" s="21">
        <v>52</v>
      </c>
      <c r="B57" s="10">
        <v>2252660</v>
      </c>
      <c r="C57" s="1" t="s">
        <v>68</v>
      </c>
      <c r="D57" s="8" t="s">
        <v>28</v>
      </c>
      <c r="E57" s="2">
        <v>3221.9</v>
      </c>
      <c r="F57" s="2">
        <f t="shared" si="0"/>
        <v>3347.5540999999998</v>
      </c>
      <c r="G57" s="2">
        <f t="shared" si="1"/>
        <v>3481.4562639999999</v>
      </c>
    </row>
    <row r="58" spans="1:8" s="22" customFormat="1" ht="20.100000000000001" customHeight="1" x14ac:dyDescent="0.2">
      <c r="A58" s="21">
        <v>53</v>
      </c>
      <c r="B58" s="10">
        <v>2265434</v>
      </c>
      <c r="C58" s="1" t="s">
        <v>69</v>
      </c>
      <c r="D58" s="8" t="s">
        <v>28</v>
      </c>
      <c r="E58" s="2">
        <v>5166.7</v>
      </c>
      <c r="F58" s="2">
        <f t="shared" si="0"/>
        <v>5368.2012999999997</v>
      </c>
      <c r="G58" s="2">
        <f t="shared" si="1"/>
        <v>5582.9293520000001</v>
      </c>
    </row>
    <row r="59" spans="1:8" s="22" customFormat="1" ht="20.100000000000001" customHeight="1" x14ac:dyDescent="0.2">
      <c r="A59" s="21">
        <v>54</v>
      </c>
      <c r="B59" s="10">
        <v>2250936</v>
      </c>
      <c r="C59" s="1" t="s">
        <v>70</v>
      </c>
      <c r="D59" s="8" t="s">
        <v>28</v>
      </c>
      <c r="E59" s="2">
        <v>5166.7</v>
      </c>
      <c r="F59" s="2">
        <f t="shared" si="0"/>
        <v>5368.2012999999997</v>
      </c>
      <c r="G59" s="2">
        <f t="shared" si="1"/>
        <v>5582.9293520000001</v>
      </c>
    </row>
    <row r="60" spans="1:8" s="23" customFormat="1" ht="20.100000000000001" customHeight="1" x14ac:dyDescent="0.25">
      <c r="A60" s="21">
        <v>55</v>
      </c>
      <c r="B60" s="10">
        <v>2255209</v>
      </c>
      <c r="C60" s="1" t="s">
        <v>71</v>
      </c>
      <c r="D60" s="8" t="s">
        <v>28</v>
      </c>
      <c r="E60" s="2">
        <v>5166.7</v>
      </c>
      <c r="F60" s="2">
        <f t="shared" si="0"/>
        <v>5368.2012999999997</v>
      </c>
      <c r="G60" s="2">
        <f t="shared" si="1"/>
        <v>5582.9293520000001</v>
      </c>
      <c r="H60" s="22"/>
    </row>
    <row r="61" spans="1:8" s="23" customFormat="1" ht="20.100000000000001" customHeight="1" x14ac:dyDescent="0.25">
      <c r="A61" s="21">
        <v>56</v>
      </c>
      <c r="B61" s="10">
        <v>2255209</v>
      </c>
      <c r="C61" s="1" t="s">
        <v>71</v>
      </c>
      <c r="D61" s="8" t="s">
        <v>28</v>
      </c>
      <c r="E61" s="2">
        <v>5166.7</v>
      </c>
      <c r="F61" s="2">
        <f t="shared" si="0"/>
        <v>5368.2012999999997</v>
      </c>
      <c r="G61" s="2">
        <f t="shared" si="1"/>
        <v>5582.9293520000001</v>
      </c>
      <c r="H61" s="22"/>
    </row>
    <row r="62" spans="1:8" s="23" customFormat="1" ht="20.100000000000001" customHeight="1" x14ac:dyDescent="0.25">
      <c r="A62" s="21">
        <v>57</v>
      </c>
      <c r="B62" s="10">
        <v>2068504</v>
      </c>
      <c r="C62" s="1" t="s">
        <v>72</v>
      </c>
      <c r="D62" s="8" t="s">
        <v>28</v>
      </c>
      <c r="E62" s="2">
        <v>5110.6000000000004</v>
      </c>
      <c r="F62" s="2">
        <f t="shared" si="0"/>
        <v>5309.9134000000004</v>
      </c>
      <c r="G62" s="2">
        <f t="shared" si="1"/>
        <v>5522.3099360000006</v>
      </c>
      <c r="H62" s="22"/>
    </row>
    <row r="63" spans="1:8" s="23" customFormat="1" ht="20.100000000000001" customHeight="1" x14ac:dyDescent="0.25">
      <c r="A63" s="21">
        <v>58</v>
      </c>
      <c r="B63" s="35">
        <v>2291661</v>
      </c>
      <c r="C63" s="36" t="s">
        <v>95</v>
      </c>
      <c r="D63" s="8" t="s">
        <v>28</v>
      </c>
      <c r="E63" s="2">
        <v>4221.8</v>
      </c>
      <c r="F63" s="2">
        <f t="shared" si="0"/>
        <v>4386.4502000000002</v>
      </c>
      <c r="G63" s="2">
        <f t="shared" si="1"/>
        <v>4561.9082080000007</v>
      </c>
      <c r="H63" s="22"/>
    </row>
    <row r="64" spans="1:8" s="23" customFormat="1" ht="20.100000000000001" customHeight="1" x14ac:dyDescent="0.25">
      <c r="A64" s="21">
        <v>59</v>
      </c>
      <c r="B64" s="35">
        <v>2107460</v>
      </c>
      <c r="C64" s="36" t="s">
        <v>95</v>
      </c>
      <c r="D64" s="8" t="s">
        <v>28</v>
      </c>
      <c r="E64" s="2">
        <v>4221.8</v>
      </c>
      <c r="F64" s="2">
        <f t="shared" si="0"/>
        <v>4386.4502000000002</v>
      </c>
      <c r="G64" s="2">
        <f t="shared" si="1"/>
        <v>4561.9082080000007</v>
      </c>
      <c r="H64" s="22"/>
    </row>
    <row r="65" spans="1:9" s="23" customFormat="1" ht="20.100000000000001" customHeight="1" x14ac:dyDescent="0.25">
      <c r="A65" s="21">
        <v>60</v>
      </c>
      <c r="B65" s="35">
        <v>2287430</v>
      </c>
      <c r="C65" s="36" t="s">
        <v>96</v>
      </c>
      <c r="D65" s="8" t="s">
        <v>28</v>
      </c>
      <c r="E65" s="2">
        <v>3110.8</v>
      </c>
      <c r="F65" s="2">
        <f t="shared" si="0"/>
        <v>3232.1212</v>
      </c>
      <c r="G65" s="2">
        <f t="shared" si="1"/>
        <v>3361.4060480000003</v>
      </c>
      <c r="H65" s="22"/>
    </row>
    <row r="66" spans="1:9" s="23" customFormat="1" ht="20.100000000000001" customHeight="1" x14ac:dyDescent="0.25">
      <c r="A66" s="21">
        <v>61</v>
      </c>
      <c r="B66" s="10">
        <v>2252659</v>
      </c>
      <c r="C66" s="1" t="s">
        <v>73</v>
      </c>
      <c r="D66" s="8" t="s">
        <v>28</v>
      </c>
      <c r="E66" s="2">
        <v>3110.8</v>
      </c>
      <c r="F66" s="2">
        <f t="shared" si="0"/>
        <v>3232.1212</v>
      </c>
      <c r="G66" s="2">
        <f t="shared" si="1"/>
        <v>3361.4060480000003</v>
      </c>
      <c r="H66" s="22"/>
    </row>
    <row r="67" spans="1:9" s="23" customFormat="1" ht="20.100000000000001" customHeight="1" x14ac:dyDescent="0.25">
      <c r="A67" s="21">
        <v>62</v>
      </c>
      <c r="B67" s="10">
        <v>2270591</v>
      </c>
      <c r="C67" s="1" t="s">
        <v>74</v>
      </c>
      <c r="D67" s="8" t="s">
        <v>28</v>
      </c>
      <c r="E67" s="2">
        <v>4221.8</v>
      </c>
      <c r="F67" s="2">
        <f t="shared" si="0"/>
        <v>4386.4502000000002</v>
      </c>
      <c r="G67" s="2">
        <f t="shared" si="1"/>
        <v>4561.9082080000007</v>
      </c>
      <c r="H67" s="22"/>
    </row>
    <row r="68" spans="1:9" s="23" customFormat="1" ht="20.100000000000001" customHeight="1" x14ac:dyDescent="0.25">
      <c r="A68" s="21">
        <v>63</v>
      </c>
      <c r="B68" s="10">
        <v>2068216</v>
      </c>
      <c r="C68" s="1" t="s">
        <v>75</v>
      </c>
      <c r="D68" s="8" t="s">
        <v>28</v>
      </c>
      <c r="E68" s="2">
        <v>3110.8</v>
      </c>
      <c r="F68" s="2">
        <f t="shared" si="0"/>
        <v>3232.1212</v>
      </c>
      <c r="G68" s="2">
        <f t="shared" si="1"/>
        <v>3361.4060480000003</v>
      </c>
      <c r="H68" s="22"/>
    </row>
    <row r="69" spans="1:9" s="23" customFormat="1" ht="20.100000000000001" customHeight="1" x14ac:dyDescent="0.25">
      <c r="A69" s="21">
        <v>64</v>
      </c>
      <c r="B69" s="10">
        <v>2273764</v>
      </c>
      <c r="C69" s="1" t="s">
        <v>76</v>
      </c>
      <c r="D69" s="8" t="s">
        <v>28</v>
      </c>
      <c r="E69" s="2">
        <v>4221.8</v>
      </c>
      <c r="F69" s="2">
        <f t="shared" si="0"/>
        <v>4386.4502000000002</v>
      </c>
      <c r="G69" s="2">
        <f t="shared" si="1"/>
        <v>4561.9082080000007</v>
      </c>
      <c r="H69" s="22"/>
    </row>
    <row r="70" spans="1:9" s="23" customFormat="1" ht="20.100000000000001" customHeight="1" x14ac:dyDescent="0.25">
      <c r="A70" s="21">
        <v>65</v>
      </c>
      <c r="B70" s="10">
        <v>2354884</v>
      </c>
      <c r="C70" s="1" t="s">
        <v>77</v>
      </c>
      <c r="D70" s="8" t="s">
        <v>28</v>
      </c>
      <c r="E70" s="2">
        <v>5777.2</v>
      </c>
      <c r="F70" s="2">
        <f t="shared" si="0"/>
        <v>6002.5107999999991</v>
      </c>
      <c r="G70" s="2">
        <f t="shared" si="1"/>
        <v>6242.6112319999993</v>
      </c>
      <c r="H70" s="22"/>
    </row>
    <row r="71" spans="1:9" s="23" customFormat="1" ht="20.100000000000001" customHeight="1" x14ac:dyDescent="0.25">
      <c r="A71" s="29"/>
      <c r="B71" s="30"/>
      <c r="C71" s="5"/>
      <c r="D71" s="3"/>
      <c r="E71" s="4"/>
      <c r="F71" s="4"/>
      <c r="G71" s="4"/>
      <c r="H71" s="22"/>
    </row>
    <row r="72" spans="1:9" s="31" customFormat="1" ht="33" customHeight="1" x14ac:dyDescent="0.25">
      <c r="B72" s="37" t="s">
        <v>89</v>
      </c>
      <c r="C72" s="37"/>
      <c r="D72" s="37"/>
      <c r="E72" s="37"/>
      <c r="F72" s="37"/>
      <c r="G72" s="37"/>
      <c r="H72" s="32"/>
      <c r="I72" s="32"/>
    </row>
    <row r="73" spans="1:9" s="31" customFormat="1" ht="41.25" customHeight="1" x14ac:dyDescent="0.25">
      <c r="B73" s="37" t="s">
        <v>90</v>
      </c>
      <c r="C73" s="37"/>
      <c r="D73" s="37"/>
      <c r="E73" s="37"/>
      <c r="F73" s="37"/>
      <c r="G73" s="37"/>
      <c r="H73" s="33"/>
      <c r="I73" s="33"/>
    </row>
    <row r="74" spans="1:9" s="31" customFormat="1" ht="52.5" customHeight="1" x14ac:dyDescent="0.25">
      <c r="B74" s="37" t="s">
        <v>91</v>
      </c>
      <c r="C74" s="37"/>
      <c r="D74" s="37"/>
      <c r="E74" s="37"/>
      <c r="F74" s="37"/>
      <c r="G74" s="37"/>
      <c r="H74" s="33"/>
      <c r="I74" s="33"/>
    </row>
    <row r="75" spans="1:9" s="23" customFormat="1" ht="20.100000000000001" customHeight="1" x14ac:dyDescent="0.25">
      <c r="A75" s="29"/>
      <c r="B75" s="30"/>
      <c r="C75" s="5"/>
      <c r="D75" s="3"/>
      <c r="E75" s="4"/>
      <c r="F75" s="4"/>
      <c r="G75" s="4"/>
      <c r="H75" s="22"/>
    </row>
    <row r="76" spans="1:9" s="22" customFormat="1" ht="30.6" customHeight="1" x14ac:dyDescent="0.25">
      <c r="A76" s="24"/>
      <c r="B76" s="25"/>
      <c r="C76" s="26"/>
      <c r="D76" s="24"/>
      <c r="E76" s="27"/>
    </row>
  </sheetData>
  <autoFilter ref="A5:G70"/>
  <mergeCells count="6">
    <mergeCell ref="B74:G74"/>
    <mergeCell ref="D1:E1"/>
    <mergeCell ref="C2:E2"/>
    <mergeCell ref="E4:G4"/>
    <mergeCell ref="B72:G72"/>
    <mergeCell ref="B73:G73"/>
  </mergeCells>
  <pageMargins left="0.15748031496062992" right="0.23622047244094491" top="0.3149606299212598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4" sqref="E4"/>
    </sheetView>
  </sheetViews>
  <sheetFormatPr defaultColWidth="9.140625" defaultRowHeight="15" x14ac:dyDescent="0.25"/>
  <cols>
    <col min="1" max="1" width="5.28515625" style="11" bestFit="1" customWidth="1"/>
    <col min="2" max="2" width="14.7109375" style="11" bestFit="1" customWidth="1"/>
    <col min="3" max="3" width="56.7109375" style="11" customWidth="1"/>
    <col min="4" max="4" width="17.42578125" style="11" bestFit="1" customWidth="1"/>
    <col min="5" max="5" width="51.7109375" style="11" customWidth="1"/>
    <col min="6" max="16384" width="9.140625" style="11"/>
  </cols>
  <sheetData>
    <row r="1" spans="1:5" x14ac:dyDescent="0.25">
      <c r="A1" s="11" t="s">
        <v>29</v>
      </c>
      <c r="C1" s="11" t="s">
        <v>78</v>
      </c>
    </row>
    <row r="3" spans="1:5" x14ac:dyDescent="0.25">
      <c r="A3" s="12" t="s">
        <v>14</v>
      </c>
      <c r="B3" s="12" t="s">
        <v>15</v>
      </c>
      <c r="C3" s="6" t="s">
        <v>13</v>
      </c>
      <c r="D3" s="6" t="s">
        <v>0</v>
      </c>
      <c r="E3" s="6" t="s">
        <v>1</v>
      </c>
    </row>
    <row r="4" spans="1:5" ht="25.5" x14ac:dyDescent="0.25">
      <c r="A4" s="13">
        <v>1</v>
      </c>
      <c r="B4" s="14" t="s">
        <v>2</v>
      </c>
      <c r="C4" s="15" t="s">
        <v>18</v>
      </c>
      <c r="D4" s="15" t="s">
        <v>27</v>
      </c>
      <c r="E4" s="16" t="s">
        <v>84</v>
      </c>
    </row>
    <row r="5" spans="1:5" ht="25.5" x14ac:dyDescent="0.25">
      <c r="A5" s="13">
        <v>2</v>
      </c>
      <c r="B5" s="9" t="s">
        <v>3</v>
      </c>
      <c r="C5" s="17" t="s">
        <v>16</v>
      </c>
      <c r="D5" s="9" t="s">
        <v>27</v>
      </c>
      <c r="E5" s="16" t="s">
        <v>84</v>
      </c>
    </row>
    <row r="6" spans="1:5" ht="25.5" x14ac:dyDescent="0.25">
      <c r="A6" s="13">
        <v>3</v>
      </c>
      <c r="B6" s="9" t="s">
        <v>4</v>
      </c>
      <c r="C6" s="17" t="s">
        <v>17</v>
      </c>
      <c r="D6" s="9" t="s">
        <v>27</v>
      </c>
      <c r="E6" s="16" t="s">
        <v>84</v>
      </c>
    </row>
    <row r="7" spans="1:5" ht="25.5" x14ac:dyDescent="0.25">
      <c r="A7" s="13">
        <v>4</v>
      </c>
      <c r="B7" s="9" t="s">
        <v>5</v>
      </c>
      <c r="C7" s="17" t="s">
        <v>23</v>
      </c>
      <c r="D7" s="9" t="s">
        <v>27</v>
      </c>
      <c r="E7" s="16" t="s">
        <v>84</v>
      </c>
    </row>
    <row r="8" spans="1:5" ht="26.25" x14ac:dyDescent="0.25">
      <c r="A8" s="13">
        <v>5</v>
      </c>
      <c r="B8" s="9" t="s">
        <v>6</v>
      </c>
      <c r="C8" s="17" t="s">
        <v>19</v>
      </c>
      <c r="D8" s="9" t="s">
        <v>27</v>
      </c>
      <c r="E8" s="16" t="s">
        <v>84</v>
      </c>
    </row>
    <row r="9" spans="1:5" ht="25.5" x14ac:dyDescent="0.25">
      <c r="A9" s="13">
        <v>6</v>
      </c>
      <c r="B9" s="9" t="s">
        <v>7</v>
      </c>
      <c r="C9" s="17" t="s">
        <v>20</v>
      </c>
      <c r="D9" s="9" t="s">
        <v>27</v>
      </c>
      <c r="E9" s="16" t="s">
        <v>84</v>
      </c>
    </row>
    <row r="10" spans="1:5" ht="25.5" x14ac:dyDescent="0.25">
      <c r="A10" s="13">
        <v>7</v>
      </c>
      <c r="B10" s="9" t="s">
        <v>8</v>
      </c>
      <c r="C10" s="17" t="s">
        <v>25</v>
      </c>
      <c r="D10" s="9" t="s">
        <v>27</v>
      </c>
      <c r="E10" s="16" t="s">
        <v>84</v>
      </c>
    </row>
    <row r="11" spans="1:5" ht="25.5" x14ac:dyDescent="0.25">
      <c r="A11" s="13">
        <v>8</v>
      </c>
      <c r="B11" s="9" t="s">
        <v>9</v>
      </c>
      <c r="C11" s="17" t="s">
        <v>24</v>
      </c>
      <c r="D11" s="9" t="s">
        <v>27</v>
      </c>
      <c r="E11" s="16" t="s">
        <v>84</v>
      </c>
    </row>
    <row r="12" spans="1:5" ht="25.5" x14ac:dyDescent="0.25">
      <c r="A12" s="13">
        <v>9</v>
      </c>
      <c r="B12" s="9" t="s">
        <v>10</v>
      </c>
      <c r="C12" s="17" t="s">
        <v>21</v>
      </c>
      <c r="D12" s="9" t="s">
        <v>27</v>
      </c>
      <c r="E12" s="16" t="s">
        <v>84</v>
      </c>
    </row>
    <row r="13" spans="1:5" ht="25.5" x14ac:dyDescent="0.25">
      <c r="A13" s="13">
        <v>10</v>
      </c>
      <c r="B13" s="9" t="s">
        <v>11</v>
      </c>
      <c r="C13" s="17" t="s">
        <v>22</v>
      </c>
      <c r="D13" s="9" t="s">
        <v>27</v>
      </c>
      <c r="E13" s="16" t="s">
        <v>84</v>
      </c>
    </row>
    <row r="14" spans="1:5" ht="51.75" x14ac:dyDescent="0.25">
      <c r="A14" s="13">
        <v>11</v>
      </c>
      <c r="B14" s="9" t="s">
        <v>12</v>
      </c>
      <c r="C14" s="17" t="s">
        <v>26</v>
      </c>
      <c r="D14" s="9" t="s">
        <v>27</v>
      </c>
      <c r="E14" s="16" t="s">
        <v>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2020-07-22T14:10:12Z</cp:lastPrinted>
  <dcterms:created xsi:type="dcterms:W3CDTF">2014-06-26T05:52:50Z</dcterms:created>
  <dcterms:modified xsi:type="dcterms:W3CDTF">2020-11-24T09:34:06Z</dcterms:modified>
</cp:coreProperties>
</file>